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https://teamsite.maerskgroup.com/teams/LandsideDecarbonisation/Shared Documents/General/05 L&amp;S Landside/02 Energy Standards &amp; Innovation/03 Projects/2. EV Deployment Guidelines/Tools and documents/Tools and templates/"/>
    </mc:Choice>
  </mc:AlternateContent>
  <xr:revisionPtr revIDLastSave="275" documentId="8_{342D3A94-09FF-4856-A525-D25DB260D691}" xr6:coauthVersionLast="47" xr6:coauthVersionMax="47" xr10:uidLastSave="{837E797C-5F73-4269-8E38-99CB5BAB6D21}"/>
  <bookViews>
    <workbookView xWindow="-14610" yWindow="-21600" windowWidth="29565" windowHeight="20985" xr2:uid="{EABC4655-22C9-4BF8-B7DF-AB30B40AF6B3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7" i="1" l="1"/>
  <c r="D26" i="1"/>
  <c r="D25" i="1"/>
  <c r="D23" i="1"/>
  <c r="D21" i="1"/>
  <c r="J7" i="1" s="1"/>
  <c r="D20" i="1"/>
  <c r="J8" i="1"/>
  <c r="J5" i="1"/>
  <c r="D11" i="1"/>
  <c r="D24" i="1"/>
  <c r="J6" i="1" s="1"/>
  <c r="D17" i="1"/>
  <c r="D28" i="1" l="1"/>
  <c r="D32" i="1" l="1"/>
  <c r="D41" i="1" s="1"/>
  <c r="D42" i="1" s="1"/>
  <c r="D44" i="1" s="1"/>
  <c r="D29" i="1"/>
  <c r="D30" i="1" s="1"/>
  <c r="D31" i="1"/>
  <c r="D37" i="1" s="1"/>
  <c r="D38" i="1" s="1"/>
  <c r="J9" i="1"/>
  <c r="D43" i="1" l="1"/>
  <c r="J36" i="1"/>
  <c r="J35" i="1"/>
  <c r="D39" i="1"/>
</calcChain>
</file>

<file path=xl/sharedStrings.xml><?xml version="1.0" encoding="utf-8"?>
<sst xmlns="http://schemas.openxmlformats.org/spreadsheetml/2006/main" count="134" uniqueCount="100">
  <si>
    <t xml:space="preserve">Load management forecast tool </t>
  </si>
  <si>
    <t>Transport asset and operation definition</t>
  </si>
  <si>
    <t>Checks and balances</t>
  </si>
  <si>
    <t>No. Evs</t>
  </si>
  <si>
    <t>User defined</t>
  </si>
  <si>
    <t>Fleet size at the site</t>
  </si>
  <si>
    <t>Battery capacity meets daily needs</t>
  </si>
  <si>
    <t>Simultaneous charging (%)</t>
  </si>
  <si>
    <t>Diversity/ concurrency assumption</t>
  </si>
  <si>
    <t>Charger power sufficient for dwell</t>
  </si>
  <si>
    <t>Avg. daily distance (km)</t>
  </si>
  <si>
    <t>per truck</t>
  </si>
  <si>
    <t>Overnight charging feasible</t>
  </si>
  <si>
    <t>EV Consumption (kwh/km)</t>
  </si>
  <si>
    <t>Energy consumption in expected range</t>
  </si>
  <si>
    <t>Battery size (kwh)</t>
  </si>
  <si>
    <t>OEM spec</t>
  </si>
  <si>
    <t>Average daily Depth of Discharge (%)</t>
  </si>
  <si>
    <t>Usable share of battery</t>
  </si>
  <si>
    <t>Usable battery capacity (kwh)</t>
  </si>
  <si>
    <t>Calculated</t>
  </si>
  <si>
    <t>Check only (don't plan to exceed)</t>
  </si>
  <si>
    <t>Rated charger power (kW)</t>
  </si>
  <si>
    <t>Chosen charger size</t>
  </si>
  <si>
    <t>Charging window: Idle/dwell time (hrs)</t>
  </si>
  <si>
    <t>Hours available to charge per day</t>
  </si>
  <si>
    <t>Energy per EV per day (kWh)</t>
  </si>
  <si>
    <t xml:space="preserve">Daily energy that must be replenished. </t>
  </si>
  <si>
    <t>Energy and Charger Requirements</t>
  </si>
  <si>
    <t>Charger efficiency losses</t>
  </si>
  <si>
    <t>(grid -&gt; battery, taper, conversion)</t>
  </si>
  <si>
    <t>Adjusted energy per EV (kWh)</t>
  </si>
  <si>
    <t>What the grid must deliver</t>
  </si>
  <si>
    <t>Time to charge at rated power (hrs)</t>
  </si>
  <si>
    <t>adjusted energy demand/ dwell hours</t>
  </si>
  <si>
    <t>Chargers required (by energy)</t>
  </si>
  <si>
    <t>Chargers required (by simultaneous charging)</t>
  </si>
  <si>
    <t>Minimum based on concurrency</t>
  </si>
  <si>
    <t>Chargers required (final)</t>
  </si>
  <si>
    <t>Fleet average EV load</t>
  </si>
  <si>
    <t>Typical: Managed average (fits dwell)</t>
  </si>
  <si>
    <t>Fleet nameplate coincident peak (kW)</t>
  </si>
  <si>
    <t>Worst case: Unmanaged peak (nameplate)</t>
  </si>
  <si>
    <t>Facility capacity assumptions</t>
  </si>
  <si>
    <t>Contracted Grid connection (kW)</t>
  </si>
  <si>
    <t>Use contracted limit not transformer kVA</t>
  </si>
  <si>
    <t>Grid capacity adequate (managed)</t>
  </si>
  <si>
    <t>Base load at facility (Kw)</t>
  </si>
  <si>
    <t>Lighting, HVAC, MHE</t>
  </si>
  <si>
    <t>Grid capacity adequate (peak with margin)</t>
  </si>
  <si>
    <t>Total site load - average (kW)</t>
  </si>
  <si>
    <t>With managed charging</t>
  </si>
  <si>
    <t>Grid utilisation - average (%)</t>
  </si>
  <si>
    <t>Headroom - average (kW)</t>
  </si>
  <si>
    <t>Grid safety margin (%)</t>
  </si>
  <si>
    <t>Set</t>
  </si>
  <si>
    <t>(fluctuations, brownouts, etc..)</t>
  </si>
  <si>
    <t>Total site load - peak (kW)</t>
  </si>
  <si>
    <t>if chargers all pull nameplate</t>
  </si>
  <si>
    <t>Suggested connection for peak (kW)</t>
  </si>
  <si>
    <t>With safety margin</t>
  </si>
  <si>
    <t>Grid utilisation - peak (%)</t>
  </si>
  <si>
    <t>Headroom - peak (kW)</t>
  </si>
  <si>
    <t>Connectors per charger</t>
  </si>
  <si>
    <t>Number of plugs on one charger</t>
  </si>
  <si>
    <t>Max active ports/ charger</t>
  </si>
  <si>
    <t>Number of ports that can deliver power simultaneously</t>
  </si>
  <si>
    <t>Per port power cap (kW)</t>
  </si>
  <si>
    <t>If a port has its own max (else leave blank/0 to infer split)</t>
  </si>
  <si>
    <t>Concurrent Evs</t>
  </si>
  <si>
    <t>Effective per port power (kW)</t>
  </si>
  <si>
    <t>Fleet minimum average power for energy: Pmin (Kw)</t>
  </si>
  <si>
    <t>Total active ports at peak</t>
  </si>
  <si>
    <t>Peak with power-sharing</t>
  </si>
  <si>
    <t>No. Evs charging simultaneously</t>
  </si>
  <si>
    <t xml:space="preserve">Power per port. </t>
  </si>
  <si>
    <t>Satisfy total fleet energy within dwell</t>
  </si>
  <si>
    <t>Use for grid-capacity checks when you are sure power-sharing is enabled and enforced</t>
  </si>
  <si>
    <t>D9*D10</t>
  </si>
  <si>
    <t>D7*D8</t>
  </si>
  <si>
    <t>CEILING(D5*D6,1)</t>
  </si>
  <si>
    <t>IF(D15&gt;0,MIN(D15, D12/D14),D12/D14)</t>
  </si>
  <si>
    <t>D17*(1+D22)</t>
  </si>
  <si>
    <t>D23/D12</t>
  </si>
  <si>
    <t>D5 * D23 / D16</t>
  </si>
  <si>
    <t>CEILING(D25 / D12, 1)</t>
  </si>
  <si>
    <t>CEILING(D20/D14, 1)</t>
  </si>
  <si>
    <t>MAX(D27, D26)</t>
  </si>
  <si>
    <t>MIN(D20, D28*D14)</t>
  </si>
  <si>
    <t>D29 * D21</t>
  </si>
  <si>
    <t>D28*D12</t>
  </si>
  <si>
    <t>D36+D31</t>
  </si>
  <si>
    <t>D37/D35</t>
  </si>
  <si>
    <t>D35-D37</t>
  </si>
  <si>
    <t>D36+D32</t>
  </si>
  <si>
    <t>D41*(1+D40)</t>
  </si>
  <si>
    <t>D42/D35</t>
  </si>
  <si>
    <t>D35-D42</t>
  </si>
  <si>
    <t>MIN(D25, D28 * D12 )</t>
  </si>
  <si>
    <t xml:space="preserve">Rated hardware + Simultaneity feasible?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</si>
</sst>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u/>
      <sz val="9"/>
      <color theme="1"/>
      <name val="Maersk Text Light"/>
    </font>
    <font>
      <sz val="9"/>
      <color theme="1"/>
      <name val="Maersk Text Light"/>
    </font>
    <font>
      <i/>
      <sz val="9"/>
      <color theme="1"/>
      <name val="Maersk Text Light"/>
    </font>
    <font>
      <b/>
      <u/>
      <sz val="9"/>
      <color theme="1"/>
      <name val="Maersk Text"/>
    </font>
  </fonts>
  <fills count="4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3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2" xfId="0" applyFont="1" applyBorder="1"/>
    <xf numFmtId="0" fontId="3" fillId="0" borderId="2" xfId="0" applyFont="1" applyBorder="1" applyAlignment="1">
      <alignment wrapText="1"/>
    </xf>
    <xf numFmtId="1" fontId="3" fillId="0" borderId="0" xfId="0" applyNumberFormat="1" applyFont="1"/>
    <xf numFmtId="0" fontId="4" fillId="0" borderId="0" xfId="0" applyFont="1"/>
    <xf numFmtId="9" fontId="3" fillId="0" borderId="0" xfId="1" applyFont="1"/>
    <xf numFmtId="0" fontId="3" fillId="2" borderId="0" xfId="0" applyFont="1" applyFill="1"/>
    <xf numFmtId="0" fontId="5" fillId="3" borderId="0" xfId="0" applyFont="1" applyFill="1"/>
    <xf numFmtId="0" fontId="3" fillId="3" borderId="0" xfId="0" applyFont="1" applyFill="1"/>
    <xf numFmtId="9" fontId="3" fillId="2" borderId="0" xfId="1" applyFont="1" applyFill="1" applyBorder="1"/>
    <xf numFmtId="164" fontId="3" fillId="0" borderId="0" xfId="0" applyNumberFormat="1" applyFont="1"/>
    <xf numFmtId="0" fontId="3" fillId="3" borderId="1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right"/>
    </xf>
    <xf numFmtId="9" fontId="3" fillId="3" borderId="0" xfId="0" applyNumberFormat="1" applyFont="1" applyFill="1"/>
    <xf numFmtId="9" fontId="3" fillId="3" borderId="0" xfId="0" applyNumberFormat="1" applyFont="1" applyFill="1" applyAlignment="1">
      <alignment horizontal="left"/>
    </xf>
    <xf numFmtId="0" fontId="3" fillId="0" borderId="0" xfId="0" applyFont="1" applyAlignment="1">
      <alignment horizontal="left"/>
    </xf>
    <xf numFmtId="164" fontId="3" fillId="0" borderId="0" xfId="0" applyNumberFormat="1" applyFont="1" applyAlignment="1">
      <alignment horizontal="left"/>
    </xf>
    <xf numFmtId="1" fontId="3" fillId="0" borderId="0" xfId="0" applyNumberFormat="1" applyFont="1" applyAlignment="1">
      <alignment horizontal="left"/>
    </xf>
    <xf numFmtId="0" fontId="3" fillId="2" borderId="0" xfId="0" applyFont="1" applyFill="1" applyAlignment="1">
      <alignment horizontal="left"/>
    </xf>
    <xf numFmtId="9" fontId="3" fillId="0" borderId="0" xfId="1" applyFont="1" applyAlignment="1">
      <alignment horizontal="left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0B08A2-A621-4981-9C53-AC56F7E5FEB7}">
  <dimension ref="B2:J57"/>
  <sheetViews>
    <sheetView showGridLines="0" tabSelected="1" workbookViewId="0">
      <selection activeCell="G35" sqref="G35"/>
    </sheetView>
  </sheetViews>
  <sheetFormatPr defaultColWidth="8.88671875" defaultRowHeight="13.2" x14ac:dyDescent="0.3"/>
  <cols>
    <col min="1" max="1" width="3.5546875" style="2" customWidth="1"/>
    <col min="2" max="2" width="3.6640625" style="2" customWidth="1"/>
    <col min="3" max="3" width="43.6640625" style="2" bestFit="1" customWidth="1"/>
    <col min="4" max="4" width="19.33203125" style="2" customWidth="1"/>
    <col min="5" max="5" width="29.109375" style="2" hidden="1" customWidth="1"/>
    <col min="6" max="6" width="11.6640625" style="2" bestFit="1" customWidth="1"/>
    <col min="7" max="7" width="68" style="2" bestFit="1" customWidth="1"/>
    <col min="8" max="8" width="4.109375" style="2" customWidth="1"/>
    <col min="9" max="9" width="46.33203125" style="2" bestFit="1" customWidth="1"/>
    <col min="10" max="10" width="17.6640625" style="2" customWidth="1"/>
    <col min="11" max="11" width="26.77734375" style="2" bestFit="1" customWidth="1"/>
    <col min="12" max="16384" width="8.88671875" style="2"/>
  </cols>
  <sheetData>
    <row r="2" spans="2:10" x14ac:dyDescent="0.3">
      <c r="C2" s="9" t="s">
        <v>0</v>
      </c>
      <c r="D2" s="10"/>
      <c r="E2" s="10"/>
      <c r="F2" s="10"/>
    </row>
    <row r="3" spans="2:10" x14ac:dyDescent="0.3">
      <c r="C3" s="1"/>
    </row>
    <row r="4" spans="2:10" x14ac:dyDescent="0.3">
      <c r="C4" s="13" t="s">
        <v>1</v>
      </c>
      <c r="D4" s="13"/>
      <c r="E4" s="13"/>
      <c r="F4" s="13"/>
      <c r="I4" s="10" t="s">
        <v>2</v>
      </c>
    </row>
    <row r="5" spans="2:10" x14ac:dyDescent="0.3">
      <c r="B5" s="2">
        <v>1</v>
      </c>
      <c r="C5" s="2" t="s">
        <v>3</v>
      </c>
      <c r="D5" s="8">
        <v>5</v>
      </c>
      <c r="E5" s="8"/>
      <c r="F5" s="2" t="s">
        <v>4</v>
      </c>
      <c r="G5" s="6" t="s">
        <v>5</v>
      </c>
      <c r="I5" s="3" t="s">
        <v>6</v>
      </c>
      <c r="J5" s="3" t="b">
        <f>IF(D17 &lt;= D11, TRUE, FALSE)</f>
        <v>1</v>
      </c>
    </row>
    <row r="6" spans="2:10" x14ac:dyDescent="0.3">
      <c r="B6" s="2">
        <v>2</v>
      </c>
      <c r="C6" s="2" t="s">
        <v>7</v>
      </c>
      <c r="D6" s="11">
        <v>1</v>
      </c>
      <c r="E6" s="11"/>
      <c r="F6" s="2" t="s">
        <v>4</v>
      </c>
      <c r="G6" s="6" t="s">
        <v>8</v>
      </c>
      <c r="I6" s="3" t="s">
        <v>9</v>
      </c>
      <c r="J6" s="4" t="b">
        <f>IF(D24&lt;=D16,TRUE,FALSE)</f>
        <v>1</v>
      </c>
    </row>
    <row r="7" spans="2:10" x14ac:dyDescent="0.3">
      <c r="B7" s="2">
        <v>3</v>
      </c>
      <c r="C7" s="2" t="s">
        <v>10</v>
      </c>
      <c r="D7" s="8">
        <v>200</v>
      </c>
      <c r="E7" s="8"/>
      <c r="F7" s="2" t="s">
        <v>4</v>
      </c>
      <c r="G7" s="6" t="s">
        <v>11</v>
      </c>
      <c r="I7" s="3" t="s">
        <v>12</v>
      </c>
      <c r="J7" s="3" t="b">
        <f>IF(D23&lt;=D16*D21,TRUE,FALSE)</f>
        <v>1</v>
      </c>
    </row>
    <row r="8" spans="2:10" x14ac:dyDescent="0.3">
      <c r="B8" s="2">
        <v>4</v>
      </c>
      <c r="C8" s="2" t="s">
        <v>13</v>
      </c>
      <c r="D8" s="8">
        <v>1.4</v>
      </c>
      <c r="E8" s="8"/>
      <c r="F8" s="2" t="s">
        <v>4</v>
      </c>
      <c r="G8" s="6" t="s">
        <v>11</v>
      </c>
      <c r="I8" s="3" t="s">
        <v>14</v>
      </c>
      <c r="J8" s="3" t="b">
        <f>AND(D8&gt;=0.9,D8&lt;=2.2)</f>
        <v>1</v>
      </c>
    </row>
    <row r="9" spans="2:10" x14ac:dyDescent="0.3">
      <c r="B9" s="2">
        <v>5</v>
      </c>
      <c r="C9" s="2" t="s">
        <v>15</v>
      </c>
      <c r="D9" s="8">
        <v>400</v>
      </c>
      <c r="E9" s="8"/>
      <c r="F9" s="2" t="s">
        <v>4</v>
      </c>
      <c r="G9" s="6" t="s">
        <v>16</v>
      </c>
      <c r="I9" s="3" t="s">
        <v>99</v>
      </c>
      <c r="J9" s="3" t="b">
        <f>IF(D6&gt;=1,D30&gt;=D25,D28*D12&gt;=D25)</f>
        <v>1</v>
      </c>
    </row>
    <row r="10" spans="2:10" x14ac:dyDescent="0.3">
      <c r="B10" s="2">
        <v>6</v>
      </c>
      <c r="C10" s="2" t="s">
        <v>17</v>
      </c>
      <c r="D10" s="11">
        <v>0.8</v>
      </c>
      <c r="E10" s="11"/>
      <c r="F10" s="2" t="s">
        <v>4</v>
      </c>
      <c r="G10" s="6" t="s">
        <v>18</v>
      </c>
    </row>
    <row r="11" spans="2:10" x14ac:dyDescent="0.3">
      <c r="B11" s="2">
        <v>7</v>
      </c>
      <c r="C11" s="2" t="s">
        <v>19</v>
      </c>
      <c r="D11" s="2">
        <f>D9*D10</f>
        <v>320</v>
      </c>
      <c r="E11" s="2" t="s">
        <v>78</v>
      </c>
      <c r="F11" s="2" t="s">
        <v>20</v>
      </c>
      <c r="G11" s="6" t="s">
        <v>21</v>
      </c>
    </row>
    <row r="12" spans="2:10" x14ac:dyDescent="0.3">
      <c r="B12" s="2">
        <v>8</v>
      </c>
      <c r="C12" s="2" t="s">
        <v>22</v>
      </c>
      <c r="D12" s="8">
        <v>150</v>
      </c>
      <c r="E12" s="8"/>
      <c r="F12" s="2" t="s">
        <v>4</v>
      </c>
      <c r="G12" s="6" t="s">
        <v>23</v>
      </c>
    </row>
    <row r="13" spans="2:10" x14ac:dyDescent="0.3">
      <c r="B13" s="2">
        <v>9</v>
      </c>
      <c r="C13" s="2" t="s">
        <v>63</v>
      </c>
      <c r="D13" s="8">
        <v>2</v>
      </c>
      <c r="E13" s="8"/>
      <c r="F13" s="2" t="s">
        <v>4</v>
      </c>
      <c r="G13" s="6" t="s">
        <v>64</v>
      </c>
    </row>
    <row r="14" spans="2:10" x14ac:dyDescent="0.3">
      <c r="B14" s="2">
        <v>10</v>
      </c>
      <c r="C14" s="2" t="s">
        <v>65</v>
      </c>
      <c r="D14" s="8">
        <v>2</v>
      </c>
      <c r="E14" s="8"/>
      <c r="F14" s="2" t="s">
        <v>4</v>
      </c>
      <c r="G14" s="6" t="s">
        <v>66</v>
      </c>
    </row>
    <row r="15" spans="2:10" x14ac:dyDescent="0.3">
      <c r="B15" s="2">
        <v>11</v>
      </c>
      <c r="C15" s="2" t="s">
        <v>67</v>
      </c>
      <c r="D15" s="8">
        <v>0</v>
      </c>
      <c r="E15" s="8"/>
      <c r="F15" s="2" t="s">
        <v>4</v>
      </c>
      <c r="G15" s="6" t="s">
        <v>68</v>
      </c>
    </row>
    <row r="16" spans="2:10" x14ac:dyDescent="0.3">
      <c r="B16" s="2">
        <v>12</v>
      </c>
      <c r="C16" s="2" t="s">
        <v>24</v>
      </c>
      <c r="D16" s="8">
        <v>8</v>
      </c>
      <c r="E16" s="8"/>
      <c r="F16" s="2" t="s">
        <v>4</v>
      </c>
      <c r="G16" s="6" t="s">
        <v>25</v>
      </c>
    </row>
    <row r="17" spans="2:7" x14ac:dyDescent="0.3">
      <c r="B17" s="2">
        <v>13</v>
      </c>
      <c r="C17" s="2" t="s">
        <v>26</v>
      </c>
      <c r="D17" s="2">
        <f>D7*D8</f>
        <v>280</v>
      </c>
      <c r="E17" s="2" t="s">
        <v>79</v>
      </c>
      <c r="F17" s="2" t="s">
        <v>20</v>
      </c>
      <c r="G17" s="6" t="s">
        <v>27</v>
      </c>
    </row>
    <row r="19" spans="2:7" x14ac:dyDescent="0.3">
      <c r="C19" s="13" t="s">
        <v>28</v>
      </c>
      <c r="D19" s="13"/>
      <c r="E19" s="13"/>
      <c r="F19" s="13"/>
    </row>
    <row r="20" spans="2:7" x14ac:dyDescent="0.3">
      <c r="B20" s="2">
        <v>14</v>
      </c>
      <c r="C20" s="14" t="s">
        <v>69</v>
      </c>
      <c r="D20" s="15">
        <f>CEILING(D5*D6,1)</f>
        <v>5</v>
      </c>
      <c r="E20" s="14" t="s">
        <v>80</v>
      </c>
      <c r="F20" s="2" t="s">
        <v>20</v>
      </c>
      <c r="G20" s="2" t="s">
        <v>74</v>
      </c>
    </row>
    <row r="21" spans="2:7" x14ac:dyDescent="0.3">
      <c r="B21" s="2">
        <v>15</v>
      </c>
      <c r="C21" s="14" t="s">
        <v>70</v>
      </c>
      <c r="D21" s="15">
        <f>IF(D15&gt;0,MIN(D15, D12/D14),D12/D14)</f>
        <v>75</v>
      </c>
      <c r="E21" s="14" t="s">
        <v>81</v>
      </c>
      <c r="F21" s="2" t="s">
        <v>20</v>
      </c>
      <c r="G21" s="2" t="s">
        <v>75</v>
      </c>
    </row>
    <row r="22" spans="2:7" x14ac:dyDescent="0.3">
      <c r="B22" s="10">
        <v>16</v>
      </c>
      <c r="C22" s="10" t="s">
        <v>29</v>
      </c>
      <c r="D22" s="16">
        <v>0.1</v>
      </c>
      <c r="E22" s="17"/>
      <c r="F22" s="10" t="s">
        <v>55</v>
      </c>
      <c r="G22" s="6" t="s">
        <v>30</v>
      </c>
    </row>
    <row r="23" spans="2:7" x14ac:dyDescent="0.3">
      <c r="B23" s="2">
        <v>17</v>
      </c>
      <c r="C23" s="2" t="s">
        <v>31</v>
      </c>
      <c r="D23" s="2">
        <f>D17*(1+D22)</f>
        <v>308</v>
      </c>
      <c r="E23" s="18" t="s">
        <v>82</v>
      </c>
      <c r="F23" s="2" t="s">
        <v>20</v>
      </c>
      <c r="G23" s="6" t="s">
        <v>32</v>
      </c>
    </row>
    <row r="24" spans="2:7" x14ac:dyDescent="0.3">
      <c r="B24" s="2">
        <v>18</v>
      </c>
      <c r="C24" s="2" t="s">
        <v>33</v>
      </c>
      <c r="D24" s="12">
        <f>D23/D12</f>
        <v>2.0533333333333332</v>
      </c>
      <c r="E24" s="19" t="s">
        <v>83</v>
      </c>
      <c r="F24" s="2" t="s">
        <v>20</v>
      </c>
      <c r="G24" s="6"/>
    </row>
    <row r="25" spans="2:7" x14ac:dyDescent="0.3">
      <c r="B25" s="2">
        <v>19</v>
      </c>
      <c r="C25" s="2" t="s">
        <v>71</v>
      </c>
      <c r="D25" s="5">
        <f xml:space="preserve"> D5*D23/D16</f>
        <v>192.5</v>
      </c>
      <c r="E25" s="20" t="s">
        <v>84</v>
      </c>
      <c r="F25" s="2" t="s">
        <v>20</v>
      </c>
      <c r="G25" s="6" t="s">
        <v>34</v>
      </c>
    </row>
    <row r="26" spans="2:7" x14ac:dyDescent="0.3">
      <c r="B26" s="2">
        <v>20</v>
      </c>
      <c r="C26" s="2" t="s">
        <v>35</v>
      </c>
      <c r="D26" s="5">
        <f>CEILING(D25 / D12, 1)</f>
        <v>2</v>
      </c>
      <c r="E26" s="20" t="s">
        <v>85</v>
      </c>
      <c r="F26" s="2" t="s">
        <v>20</v>
      </c>
      <c r="G26" s="6" t="s">
        <v>76</v>
      </c>
    </row>
    <row r="27" spans="2:7" x14ac:dyDescent="0.3">
      <c r="B27" s="2">
        <v>21</v>
      </c>
      <c r="C27" s="2" t="s">
        <v>36</v>
      </c>
      <c r="D27" s="2">
        <f>CEILING(D20/D14, 1)</f>
        <v>3</v>
      </c>
      <c r="E27" s="18" t="s">
        <v>86</v>
      </c>
      <c r="F27" s="2" t="s">
        <v>20</v>
      </c>
      <c r="G27" s="6" t="s">
        <v>37</v>
      </c>
    </row>
    <row r="28" spans="2:7" x14ac:dyDescent="0.3">
      <c r="B28" s="2">
        <v>22</v>
      </c>
      <c r="C28" s="2" t="s">
        <v>38</v>
      </c>
      <c r="D28" s="5">
        <f>MAX(D27, D26)</f>
        <v>3</v>
      </c>
      <c r="E28" s="20" t="s">
        <v>87</v>
      </c>
      <c r="F28" s="2" t="s">
        <v>20</v>
      </c>
      <c r="G28" s="6"/>
    </row>
    <row r="29" spans="2:7" x14ac:dyDescent="0.3">
      <c r="B29" s="2">
        <v>23</v>
      </c>
      <c r="C29" s="2" t="s">
        <v>72</v>
      </c>
      <c r="D29" s="5">
        <f>MIN(D20, D28*D14)</f>
        <v>5</v>
      </c>
      <c r="E29" s="20" t="s">
        <v>88</v>
      </c>
      <c r="F29" s="2" t="s">
        <v>20</v>
      </c>
      <c r="G29" s="6"/>
    </row>
    <row r="30" spans="2:7" x14ac:dyDescent="0.3">
      <c r="B30" s="2">
        <v>24</v>
      </c>
      <c r="C30" s="2" t="s">
        <v>73</v>
      </c>
      <c r="D30" s="5">
        <f>D29*D21</f>
        <v>375</v>
      </c>
      <c r="E30" s="20" t="s">
        <v>89</v>
      </c>
      <c r="F30" s="2" t="s">
        <v>20</v>
      </c>
      <c r="G30" s="6" t="s">
        <v>77</v>
      </c>
    </row>
    <row r="31" spans="2:7" x14ac:dyDescent="0.3">
      <c r="B31" s="2">
        <v>25</v>
      </c>
      <c r="C31" s="2" t="s">
        <v>39</v>
      </c>
      <c r="D31" s="5">
        <f xml:space="preserve"> MIN(D25,D28*D12)</f>
        <v>192.5</v>
      </c>
      <c r="E31" s="20" t="s">
        <v>98</v>
      </c>
      <c r="F31" s="2" t="s">
        <v>20</v>
      </c>
      <c r="G31" s="6" t="s">
        <v>40</v>
      </c>
    </row>
    <row r="32" spans="2:7" x14ac:dyDescent="0.3">
      <c r="B32" s="2">
        <v>26</v>
      </c>
      <c r="C32" s="2" t="s">
        <v>41</v>
      </c>
      <c r="D32" s="5">
        <f>D28*D12</f>
        <v>450</v>
      </c>
      <c r="E32" s="20" t="s">
        <v>90</v>
      </c>
      <c r="F32" s="2" t="s">
        <v>20</v>
      </c>
      <c r="G32" s="6" t="s">
        <v>42</v>
      </c>
    </row>
    <row r="33" spans="2:10" x14ac:dyDescent="0.3">
      <c r="G33" s="6"/>
    </row>
    <row r="34" spans="2:10" x14ac:dyDescent="0.3">
      <c r="C34" s="13" t="s">
        <v>43</v>
      </c>
      <c r="D34" s="13"/>
      <c r="E34" s="13"/>
      <c r="F34" s="13"/>
      <c r="G34" s="6"/>
    </row>
    <row r="35" spans="2:10" x14ac:dyDescent="0.3">
      <c r="B35" s="2">
        <v>27</v>
      </c>
      <c r="C35" s="2" t="s">
        <v>44</v>
      </c>
      <c r="D35" s="8">
        <v>500</v>
      </c>
      <c r="E35" s="21"/>
      <c r="F35" s="2" t="s">
        <v>4</v>
      </c>
      <c r="G35" s="6" t="s">
        <v>45</v>
      </c>
      <c r="I35" s="3" t="s">
        <v>46</v>
      </c>
      <c r="J35" s="3" t="b">
        <f>IF(D37&lt;=D35,TRUE,FALSE)</f>
        <v>1</v>
      </c>
    </row>
    <row r="36" spans="2:10" x14ac:dyDescent="0.3">
      <c r="B36" s="2">
        <v>28</v>
      </c>
      <c r="C36" s="2" t="s">
        <v>47</v>
      </c>
      <c r="D36" s="8">
        <v>50</v>
      </c>
      <c r="E36" s="21"/>
      <c r="F36" s="2" t="s">
        <v>4</v>
      </c>
      <c r="G36" s="6" t="s">
        <v>48</v>
      </c>
      <c r="I36" s="3" t="s">
        <v>49</v>
      </c>
      <c r="J36" s="3" t="b">
        <f>IF(D42&lt;=D35,TRUE,FALSE)</f>
        <v>0</v>
      </c>
    </row>
    <row r="37" spans="2:10" x14ac:dyDescent="0.3">
      <c r="B37" s="2">
        <v>29</v>
      </c>
      <c r="C37" s="2" t="s">
        <v>50</v>
      </c>
      <c r="D37" s="5">
        <f>D36+D31</f>
        <v>242.5</v>
      </c>
      <c r="E37" s="20" t="s">
        <v>91</v>
      </c>
      <c r="F37" s="2" t="s">
        <v>20</v>
      </c>
      <c r="G37" s="6" t="s">
        <v>51</v>
      </c>
    </row>
    <row r="38" spans="2:10" x14ac:dyDescent="0.3">
      <c r="B38" s="2">
        <v>30</v>
      </c>
      <c r="C38" s="2" t="s">
        <v>52</v>
      </c>
      <c r="D38" s="7">
        <f>D37/D35</f>
        <v>0.48499999999999999</v>
      </c>
      <c r="E38" s="22" t="s">
        <v>92</v>
      </c>
      <c r="F38" s="2" t="s">
        <v>20</v>
      </c>
      <c r="G38" s="6"/>
    </row>
    <row r="39" spans="2:10" x14ac:dyDescent="0.3">
      <c r="B39" s="2">
        <v>31</v>
      </c>
      <c r="C39" s="2" t="s">
        <v>53</v>
      </c>
      <c r="D39" s="5">
        <f>D35-D37</f>
        <v>257.5</v>
      </c>
      <c r="E39" s="20" t="s">
        <v>93</v>
      </c>
      <c r="F39" s="2" t="s">
        <v>20</v>
      </c>
      <c r="G39" s="6"/>
    </row>
    <row r="40" spans="2:10" x14ac:dyDescent="0.3">
      <c r="B40" s="10">
        <v>32</v>
      </c>
      <c r="C40" s="10" t="s">
        <v>54</v>
      </c>
      <c r="D40" s="16">
        <v>0.2</v>
      </c>
      <c r="E40" s="17"/>
      <c r="F40" s="10" t="s">
        <v>55</v>
      </c>
      <c r="G40" s="6" t="s">
        <v>56</v>
      </c>
    </row>
    <row r="41" spans="2:10" x14ac:dyDescent="0.3">
      <c r="B41" s="2">
        <v>33</v>
      </c>
      <c r="C41" s="2" t="s">
        <v>57</v>
      </c>
      <c r="D41" s="5">
        <f>D36+D32</f>
        <v>500</v>
      </c>
      <c r="E41" s="18" t="s">
        <v>94</v>
      </c>
      <c r="F41" s="2" t="s">
        <v>20</v>
      </c>
      <c r="G41" s="6" t="s">
        <v>58</v>
      </c>
    </row>
    <row r="42" spans="2:10" x14ac:dyDescent="0.3">
      <c r="B42" s="2">
        <v>34</v>
      </c>
      <c r="C42" s="2" t="s">
        <v>59</v>
      </c>
      <c r="D42" s="2">
        <f>D41*(1+D40)</f>
        <v>600</v>
      </c>
      <c r="E42" s="18" t="s">
        <v>95</v>
      </c>
      <c r="F42" s="2" t="s">
        <v>20</v>
      </c>
      <c r="G42" s="6" t="s">
        <v>60</v>
      </c>
    </row>
    <row r="43" spans="2:10" x14ac:dyDescent="0.3">
      <c r="B43" s="2">
        <v>35</v>
      </c>
      <c r="C43" s="2" t="s">
        <v>61</v>
      </c>
      <c r="D43" s="7">
        <f>D42/D35</f>
        <v>1.2</v>
      </c>
      <c r="E43" s="22" t="s">
        <v>96</v>
      </c>
      <c r="F43" s="2" t="s">
        <v>20</v>
      </c>
      <c r="G43" s="6"/>
    </row>
    <row r="44" spans="2:10" x14ac:dyDescent="0.3">
      <c r="B44" s="2">
        <v>36</v>
      </c>
      <c r="C44" s="2" t="s">
        <v>62</v>
      </c>
      <c r="D44" s="2">
        <f>D35-D42</f>
        <v>-100</v>
      </c>
      <c r="E44" s="18" t="s">
        <v>97</v>
      </c>
      <c r="F44" s="2" t="s">
        <v>20</v>
      </c>
      <c r="G44" s="6"/>
    </row>
    <row r="45" spans="2:10" x14ac:dyDescent="0.3">
      <c r="G45" s="6"/>
    </row>
    <row r="46" spans="2:10" x14ac:dyDescent="0.3">
      <c r="G46" s="6"/>
    </row>
    <row r="47" spans="2:10" x14ac:dyDescent="0.3">
      <c r="G47" s="6"/>
    </row>
    <row r="48" spans="2:10" x14ac:dyDescent="0.3">
      <c r="G48" s="6"/>
    </row>
    <row r="49" spans="4:7" x14ac:dyDescent="0.3">
      <c r="D49" s="5"/>
      <c r="E49" s="5"/>
      <c r="G49" s="6"/>
    </row>
    <row r="50" spans="4:7" x14ac:dyDescent="0.3">
      <c r="G50" s="6"/>
    </row>
    <row r="51" spans="4:7" x14ac:dyDescent="0.3">
      <c r="D51" s="5"/>
      <c r="E51" s="5"/>
      <c r="G51" s="6"/>
    </row>
    <row r="52" spans="4:7" x14ac:dyDescent="0.3">
      <c r="D52" s="5"/>
      <c r="E52" s="5"/>
      <c r="G52" s="6"/>
    </row>
    <row r="55" spans="4:7" x14ac:dyDescent="0.3">
      <c r="D55" s="5"/>
      <c r="E55" s="5"/>
    </row>
    <row r="56" spans="4:7" x14ac:dyDescent="0.3">
      <c r="D56" s="5"/>
      <c r="E56" s="5"/>
    </row>
    <row r="57" spans="4:7" x14ac:dyDescent="0.3">
      <c r="D57" s="5"/>
      <c r="E57" s="5"/>
    </row>
  </sheetData>
  <mergeCells count="3">
    <mergeCell ref="C4:F4"/>
    <mergeCell ref="C19:F19"/>
    <mergeCell ref="C34:F34"/>
  </mergeCells>
  <pageMargins left="0.7" right="0.7" top="0.75" bottom="0.75" header="0.3" footer="0.3"/>
  <headerFooter>
    <oddFooter>&amp;L_x000D_&amp;1#&amp;"Calibri"&amp;10&amp;K000000 Classification: Internal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29A989F9C484468C538C735CD58DD5" ma:contentTypeVersion="18" ma:contentTypeDescription="Create a new document." ma:contentTypeScope="" ma:versionID="483d0701723e42a0a63f1cfbe9b18d92">
  <xsd:schema xmlns:xsd="http://www.w3.org/2001/XMLSchema" xmlns:xs="http://www.w3.org/2001/XMLSchema" xmlns:p="http://schemas.microsoft.com/office/2006/metadata/properties" xmlns:ns2="421e17a8-9d31-44a0-89a4-7ffa1b1fed40" xmlns:ns3="3edb40ee-7502-4b0e-817b-e36d96fef5c4" targetNamespace="http://schemas.microsoft.com/office/2006/metadata/properties" ma:root="true" ma:fieldsID="89944b0a4dcff10cbfd1b4b5379fbbf2" ns2:_="" ns3:_="">
    <xsd:import namespace="421e17a8-9d31-44a0-89a4-7ffa1b1fed40"/>
    <xsd:import namespace="3edb40ee-7502-4b0e-817b-e36d96fef5c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1e17a8-9d31-44a0-89a4-7ffa1b1fed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c1972f45-99e4-4d95-9530-8f50712244b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db40ee-7502-4b0e-817b-e36d96fef5c4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9e6c19f-26ec-485d-9ece-c453b93dbaa7}" ma:internalName="TaxCatchAll" ma:showField="CatchAllData" ma:web="3edb40ee-7502-4b0e-817b-e36d96fef5c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21e17a8-9d31-44a0-89a4-7ffa1b1fed40">
      <Terms xmlns="http://schemas.microsoft.com/office/infopath/2007/PartnerControls"/>
    </lcf76f155ced4ddcb4097134ff3c332f>
    <TaxCatchAll xmlns="3edb40ee-7502-4b0e-817b-e36d96fef5c4" xsi:nil="true"/>
  </documentManagement>
</p:properties>
</file>

<file path=customXml/itemProps1.xml><?xml version="1.0" encoding="utf-8"?>
<ds:datastoreItem xmlns:ds="http://schemas.openxmlformats.org/officeDocument/2006/customXml" ds:itemID="{3438747B-E7A2-4A7E-8D9C-4BB59A4A357D}"/>
</file>

<file path=customXml/itemProps2.xml><?xml version="1.0" encoding="utf-8"?>
<ds:datastoreItem xmlns:ds="http://schemas.openxmlformats.org/officeDocument/2006/customXml" ds:itemID="{6734A002-7827-42BE-971E-861AA20857D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1403F10-1C1D-40A7-BF5D-571573CE5CDD}">
  <ds:schemaRefs>
    <ds:schemaRef ds:uri="http://schemas.microsoft.com/office/2006/metadata/properties"/>
    <ds:schemaRef ds:uri="http://schemas.microsoft.com/office/infopath/2007/PartnerControls"/>
    <ds:schemaRef ds:uri="421e17a8-9d31-44a0-89a4-7ffa1b1fed40"/>
    <ds:schemaRef ds:uri="3edb40ee-7502-4b0e-817b-e36d96fef5c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John Hannah</dc:creator>
  <cp:keywords/>
  <dc:description/>
  <cp:lastModifiedBy>John Hannah</cp:lastModifiedBy>
  <cp:revision/>
  <dcterms:created xsi:type="dcterms:W3CDTF">2025-08-21T11:22:40Z</dcterms:created>
  <dcterms:modified xsi:type="dcterms:W3CDTF">2025-11-17T14:10:54Z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1bba39d-4745-4e9d-97db-0c1927b54242_Enabled">
    <vt:lpwstr>true</vt:lpwstr>
  </property>
  <property fmtid="{D5CDD505-2E9C-101B-9397-08002B2CF9AE}" pid="3" name="MSIP_Label_71bba39d-4745-4e9d-97db-0c1927b54242_SetDate">
    <vt:lpwstr>2025-08-22T06:51:23Z</vt:lpwstr>
  </property>
  <property fmtid="{D5CDD505-2E9C-101B-9397-08002B2CF9AE}" pid="4" name="MSIP_Label_71bba39d-4745-4e9d-97db-0c1927b54242_Method">
    <vt:lpwstr>Privileged</vt:lpwstr>
  </property>
  <property fmtid="{D5CDD505-2E9C-101B-9397-08002B2CF9AE}" pid="5" name="MSIP_Label_71bba39d-4745-4e9d-97db-0c1927b54242_Name">
    <vt:lpwstr>Internal</vt:lpwstr>
  </property>
  <property fmtid="{D5CDD505-2E9C-101B-9397-08002B2CF9AE}" pid="6" name="MSIP_Label_71bba39d-4745-4e9d-97db-0c1927b54242_SiteId">
    <vt:lpwstr>05d75c05-fa1a-42e7-9cf1-eb416c396f2d</vt:lpwstr>
  </property>
  <property fmtid="{D5CDD505-2E9C-101B-9397-08002B2CF9AE}" pid="7" name="MSIP_Label_71bba39d-4745-4e9d-97db-0c1927b54242_ActionId">
    <vt:lpwstr>d471af58-e2bc-4c87-9083-a5b3b36a850e</vt:lpwstr>
  </property>
  <property fmtid="{D5CDD505-2E9C-101B-9397-08002B2CF9AE}" pid="8" name="MSIP_Label_71bba39d-4745-4e9d-97db-0c1927b54242_ContentBits">
    <vt:lpwstr>2</vt:lpwstr>
  </property>
  <property fmtid="{D5CDD505-2E9C-101B-9397-08002B2CF9AE}" pid="9" name="MSIP_Label_71bba39d-4745-4e9d-97db-0c1927b54242_Tag">
    <vt:lpwstr>10, 0, 1, 1</vt:lpwstr>
  </property>
  <property fmtid="{D5CDD505-2E9C-101B-9397-08002B2CF9AE}" pid="10" name="ContentTypeId">
    <vt:lpwstr>0x0101006829A989F9C484468C538C735CD58DD5</vt:lpwstr>
  </property>
  <property fmtid="{D5CDD505-2E9C-101B-9397-08002B2CF9AE}" pid="11" name="MediaServiceImageTags">
    <vt:lpwstr/>
  </property>
</Properties>
</file>